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C:\Users\bekerj\Downloads\"/>
    </mc:Choice>
  </mc:AlternateContent>
  <xr:revisionPtr revIDLastSave="0" documentId="13_ncr:1_{AB1DD21F-5A1F-4BA6-986C-8494D28C82DA}" xr6:coauthVersionLast="47" xr6:coauthVersionMax="47" xr10:uidLastSave="{00000000-0000-0000-0000-000000000000}"/>
  <bookViews>
    <workbookView xWindow="-120" yWindow="-120" windowWidth="29040" windowHeight="15840" xr2:uid="{BCFC2FDB-97C4-4185-ABAA-BBB8FB78E7A2}"/>
  </bookViews>
  <sheets>
    <sheet name="Prij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6" i="1" l="1"/>
  <c r="E21" i="1"/>
  <c r="E14" i="1"/>
  <c r="G16" i="1"/>
  <c r="G9" i="1"/>
  <c r="G21" i="1" l="1"/>
  <c r="G14" i="1"/>
  <c r="G17" i="1" s="1"/>
  <c r="G8" i="1"/>
  <c r="G10" i="1" s="1"/>
  <c r="G22" i="1" l="1"/>
  <c r="G24" i="1" s="1"/>
</calcChain>
</file>

<file path=xl/sharedStrings.xml><?xml version="1.0" encoding="utf-8"?>
<sst xmlns="http://schemas.openxmlformats.org/spreadsheetml/2006/main" count="43" uniqueCount="38">
  <si>
    <t xml:space="preserve">Invulformulier C Prijs </t>
  </si>
  <si>
    <t>Horende bij de Europees Openbare aanbesteding: 'Hosting, onderhoud en doorontwikkeling Drupal CMS webplatform'.</t>
  </si>
  <si>
    <t>Instructie: U dient op alle gele velden een prijs in te vullen die binnen de gestelde bandbreedtes/bereik valt, een prijswaarde hierbuiten levert een ongeldig prijsformulier op!</t>
  </si>
  <si>
    <t>Bij onderdeel P1.3 wordt voor de berekening van de inschrijfprijs uitgegaan van een fictief aantal uren per functie. Voor deze post geldt dat het aangegeven aantal uren een indiciatie is waarop inschrijver zijn calculatie baseert en waarop de beoordeling op prijs wordt gebaseert. Gemeente Eindhoven of MijnGemeenteDichtbij zijn niet verplicht dit aantal uren bij inschrijver af te nemen en inschrijver berekent de betreffende diensten door aan gemeente Eindhoven en MijnGemeenteDichtbij op basis van het hier opgegeven uurtarief en op basis van het werkelijk afgenomen aantal uren. De hier bedoelde diensten worden uitsluitend op basis van een schriftelijke opdracht van gemeente Eindhoven of MijnGemeenteDichtbij geleverd en aan de gemeenten doorbelast.</t>
  </si>
  <si>
    <t>Onderdeel P1.1 Eenmalige kosten</t>
  </si>
  <si>
    <t>Uw Prijs</t>
  </si>
  <si>
    <t>Weging</t>
  </si>
  <si>
    <t>Uw prijs eenmalige kosten</t>
  </si>
  <si>
    <t>Implementatie en overname huidige situatie</t>
  </si>
  <si>
    <t>Opleveren koppelvlak/service connector</t>
  </si>
  <si>
    <t>Uw totaalprijs voor onderdeel P1.1:</t>
  </si>
  <si>
    <t>Onderdeel P1.2 Vaste jaarlijkse kosten</t>
  </si>
  <si>
    <t>Minimale prijs</t>
  </si>
  <si>
    <t>Maximale prijs</t>
  </si>
  <si>
    <t>Uw prijs binnen het bereik?</t>
  </si>
  <si>
    <t>Voor 4 jaar (initiële looptijd)</t>
  </si>
  <si>
    <t>Uw prijs initiële looptijd</t>
  </si>
  <si>
    <r>
      <rPr>
        <b/>
        <sz val="11"/>
        <color rgb="FF000000"/>
        <rFont val="Calibri"/>
      </rPr>
      <t xml:space="preserve">Het uitvoeren van beheer en hosting conform SLA, hieronder valt ook onderhoud </t>
    </r>
    <r>
      <rPr>
        <sz val="11"/>
        <color rgb="FF000000"/>
        <rFont val="Calibri"/>
      </rPr>
      <t>(volgens GIBIT artikel 8.3 en 8.10), bestaande uit: 
- Correctief Onderhoud
- Preventief Onderhoud
- Innovatief Onderhoud
- Gebruikersondersteuning 
- Tijdig voldoen aan relevante wet- en regelgeving
- Blijft voldoen aan overeengekomen interoperabiliteitseisen
- Door updates en upgrades tijdig voldoen aan nieuwe versies van Gemeentelijke ICT-kwaliteitsnormen
- Certificeringen, inclusief pentesten</t>
    </r>
  </si>
  <si>
    <t>Doorontwikkeling omgeving</t>
  </si>
  <si>
    <t>Minimale uurtarief</t>
  </si>
  <si>
    <t>Maximale uurtarief</t>
  </si>
  <si>
    <t>Uw uurtarief</t>
  </si>
  <si>
    <t>Uw uurtarief binnen het bereik?</t>
  </si>
  <si>
    <t>Vast aantal uren per jaar 
(40 per 4 weken)</t>
  </si>
  <si>
    <t>Structurele doorontwikkeling (op verzoek van opdrachtgever)</t>
  </si>
  <si>
    <t>Uw totaalprijs voor onderdeel P1.2:</t>
  </si>
  <si>
    <t>Onderdeel P1.3 Projectmatige werkzaamheden (doorontwikkelen, subsites etc.)</t>
  </si>
  <si>
    <t>Fictief aantal uren</t>
  </si>
  <si>
    <t>Integraal uurtarief voor alle profielen</t>
  </si>
  <si>
    <t>Uw totaalprijs voor onderdeel P1.3:</t>
  </si>
  <si>
    <t xml:space="preserve">Uw inschrijfprijs P1 (P1.1 + P.1.2 + P1.3): </t>
  </si>
  <si>
    <t>Ondertekening namens de inschrijver, uit hoofd van zijn functie, het bovenstaande naar waarheid te hebben ingevuld</t>
  </si>
  <si>
    <t>Onderneming</t>
  </si>
  <si>
    <t xml:space="preserve">Naam rechtsgeldige vertegenwoordiger
</t>
  </si>
  <si>
    <t>Functie</t>
  </si>
  <si>
    <t>Plaats en datum</t>
  </si>
  <si>
    <t>Handtekening</t>
  </si>
  <si>
    <t>Uw fictieve inschrijfprijs uurtarief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</si>
</sst>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1"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sz val="11"/>
      <name val="Calibri"/>
      <family val="2"/>
      <scheme val="minor"/>
    </font>
    <font>
      <b/>
      <u/>
      <sz val="11"/>
      <color theme="1"/>
      <name val="Calibri"/>
      <family val="2"/>
      <scheme val="minor"/>
    </font>
    <font>
      <b/>
      <sz val="11"/>
      <color rgb="FF000000"/>
      <name val="Calibri"/>
    </font>
    <font>
      <sz val="11"/>
      <color rgb="FF000000"/>
      <name val="Calibri"/>
    </font>
  </fonts>
  <fills count="7">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5" tint="0.39997558519241921"/>
        <bgColor indexed="64"/>
      </patternFill>
    </fill>
  </fills>
  <borders count="13">
    <border>
      <left/>
      <right/>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slantDashDot">
        <color auto="1"/>
      </left>
      <right style="slantDashDot">
        <color auto="1"/>
      </right>
      <top style="slantDashDot">
        <color auto="1"/>
      </top>
      <bottom style="slantDashDot">
        <color auto="1"/>
      </bottom>
      <diagonal/>
    </border>
  </borders>
  <cellStyleXfs count="2">
    <xf numFmtId="0" fontId="0" fillId="0" borderId="0"/>
    <xf numFmtId="9" fontId="1" fillId="0" borderId="0" applyFont="0" applyFill="0" applyBorder="0" applyAlignment="0" applyProtection="0"/>
  </cellStyleXfs>
  <cellXfs count="45">
    <xf numFmtId="0" fontId="0" fillId="0" borderId="0" xfId="0"/>
    <xf numFmtId="0" fontId="0" fillId="0" borderId="0" xfId="0" applyAlignment="1">
      <alignment horizontal="center"/>
    </xf>
    <xf numFmtId="164" fontId="0" fillId="0" borderId="0" xfId="0" applyNumberFormat="1" applyAlignment="1">
      <alignment horizontal="center"/>
    </xf>
    <xf numFmtId="0" fontId="3" fillId="3" borderId="1" xfId="0" applyFont="1" applyFill="1" applyBorder="1" applyAlignment="1">
      <alignment vertical="top" wrapText="1"/>
    </xf>
    <xf numFmtId="0" fontId="3" fillId="3" borderId="4" xfId="0" applyFont="1" applyFill="1" applyBorder="1" applyAlignment="1">
      <alignment vertical="top" wrapText="1"/>
    </xf>
    <xf numFmtId="0" fontId="3" fillId="3" borderId="2" xfId="0" applyFont="1" applyFill="1" applyBorder="1" applyAlignment="1">
      <alignment vertical="top" wrapText="1"/>
    </xf>
    <xf numFmtId="0" fontId="3" fillId="3" borderId="8" xfId="0" applyFont="1" applyFill="1" applyBorder="1" applyAlignment="1">
      <alignment vertical="top" wrapText="1"/>
    </xf>
    <xf numFmtId="0" fontId="0" fillId="3" borderId="0" xfId="0" applyFill="1" applyAlignment="1">
      <alignment horizontal="center"/>
    </xf>
    <xf numFmtId="0" fontId="2" fillId="4" borderId="0" xfId="0" applyFont="1" applyFill="1"/>
    <xf numFmtId="0" fontId="0" fillId="3" borderId="0" xfId="0" applyFill="1"/>
    <xf numFmtId="164" fontId="4" fillId="3" borderId="0" xfId="0" applyNumberFormat="1" applyFont="1" applyFill="1" applyAlignment="1">
      <alignment horizontal="center"/>
    </xf>
    <xf numFmtId="0" fontId="4" fillId="4" borderId="0" xfId="0" applyFont="1" applyFill="1"/>
    <xf numFmtId="0" fontId="5" fillId="4" borderId="0" xfId="0" applyFont="1" applyFill="1" applyAlignment="1">
      <alignment horizontal="center"/>
    </xf>
    <xf numFmtId="0" fontId="0" fillId="5" borderId="0" xfId="0" applyFill="1"/>
    <xf numFmtId="164" fontId="0" fillId="5" borderId="0" xfId="0" applyNumberFormat="1" applyFill="1" applyAlignment="1">
      <alignment horizontal="center"/>
    </xf>
    <xf numFmtId="0" fontId="0" fillId="5" borderId="0" xfId="0" applyFill="1" applyAlignment="1">
      <alignment horizontal="center"/>
    </xf>
    <xf numFmtId="164" fontId="6" fillId="6" borderId="0" xfId="0" applyNumberFormat="1" applyFont="1" applyFill="1" applyAlignment="1">
      <alignment horizontal="center"/>
    </xf>
    <xf numFmtId="164" fontId="0" fillId="5" borderId="0" xfId="0" applyNumberFormat="1" applyFill="1" applyAlignment="1">
      <alignment horizontal="center" vertical="top"/>
    </xf>
    <xf numFmtId="0" fontId="0" fillId="5" borderId="0" xfId="0" applyFill="1" applyAlignment="1">
      <alignment horizontal="center" vertical="top"/>
    </xf>
    <xf numFmtId="164" fontId="0" fillId="2" borderId="12" xfId="0" quotePrefix="1" applyNumberFormat="1" applyFill="1" applyBorder="1" applyAlignment="1" applyProtection="1">
      <alignment horizontal="center"/>
      <protection locked="0"/>
    </xf>
    <xf numFmtId="164" fontId="0" fillId="2" borderId="12" xfId="0" quotePrefix="1" applyNumberFormat="1" applyFill="1" applyBorder="1" applyAlignment="1" applyProtection="1">
      <alignment horizontal="center" vertical="top"/>
      <protection locked="0"/>
    </xf>
    <xf numFmtId="0" fontId="2" fillId="4" borderId="0" xfId="0" applyFont="1" applyFill="1" applyAlignment="1">
      <alignment horizontal="center"/>
    </xf>
    <xf numFmtId="0" fontId="0" fillId="5" borderId="0" xfId="0" applyFill="1" applyAlignment="1">
      <alignment vertical="top" wrapText="1"/>
    </xf>
    <xf numFmtId="0" fontId="2" fillId="0" borderId="0" xfId="0" applyFont="1"/>
    <xf numFmtId="0" fontId="2" fillId="3" borderId="0" xfId="0" applyFont="1" applyFill="1" applyAlignment="1">
      <alignment horizontal="center"/>
    </xf>
    <xf numFmtId="0" fontId="2" fillId="3" borderId="0" xfId="0" applyFont="1" applyFill="1" applyAlignment="1">
      <alignment wrapText="1"/>
    </xf>
    <xf numFmtId="164" fontId="2" fillId="3" borderId="0" xfId="0" quotePrefix="1" applyNumberFormat="1" applyFont="1" applyFill="1" applyAlignment="1" applyProtection="1">
      <alignment horizontal="center"/>
      <protection locked="0"/>
    </xf>
    <xf numFmtId="164" fontId="0" fillId="3" borderId="0" xfId="0" applyNumberFormat="1" applyFill="1" applyAlignment="1">
      <alignment horizontal="center"/>
    </xf>
    <xf numFmtId="0" fontId="2" fillId="3" borderId="0" xfId="0" applyFont="1" applyFill="1" applyAlignment="1">
      <alignment horizontal="center" wrapText="1"/>
    </xf>
    <xf numFmtId="1" fontId="0" fillId="5" borderId="0" xfId="1" applyNumberFormat="1" applyFont="1" applyFill="1" applyAlignment="1">
      <alignment horizontal="center" vertical="top"/>
    </xf>
    <xf numFmtId="0" fontId="7" fillId="5" borderId="0" xfId="0" applyFont="1" applyFill="1" applyAlignment="1">
      <alignment wrapText="1"/>
    </xf>
    <xf numFmtId="0" fontId="10" fillId="5" borderId="0" xfId="0" applyFont="1" applyFill="1" applyAlignment="1">
      <alignment vertical="top" wrapText="1"/>
    </xf>
    <xf numFmtId="0" fontId="8" fillId="0" borderId="0" xfId="0" applyFont="1" applyAlignment="1">
      <alignment horizontal="left"/>
    </xf>
    <xf numFmtId="0" fontId="2" fillId="0" borderId="0" xfId="0" applyFont="1" applyAlignment="1">
      <alignment horizontal="left" wrapText="1"/>
    </xf>
    <xf numFmtId="0" fontId="0" fillId="0" borderId="0" xfId="0" applyAlignment="1">
      <alignment horizontal="left"/>
    </xf>
    <xf numFmtId="0" fontId="7" fillId="2" borderId="3" xfId="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4" fillId="3" borderId="0" xfId="0" applyFont="1" applyFill="1" applyAlignment="1">
      <alignment horizontal="right"/>
    </xf>
    <xf numFmtId="0" fontId="7" fillId="2" borderId="6" xfId="0" applyFont="1" applyFill="1" applyBorder="1" applyAlignment="1" applyProtection="1">
      <alignment horizontal="center" vertical="center" wrapText="1"/>
      <protection locked="0"/>
    </xf>
    <xf numFmtId="0" fontId="7" fillId="2" borderId="7" xfId="0" applyFont="1" applyFill="1" applyBorder="1" applyAlignment="1" applyProtection="1">
      <alignment horizontal="center" vertical="center" wrapText="1"/>
      <protection locked="0"/>
    </xf>
    <xf numFmtId="0" fontId="3" fillId="4" borderId="9" xfId="0" applyFont="1" applyFill="1" applyBorder="1" applyAlignment="1">
      <alignment horizontal="left" vertical="top"/>
    </xf>
    <xf numFmtId="0" fontId="3" fillId="4" borderId="10" xfId="0" applyFont="1" applyFill="1" applyBorder="1" applyAlignment="1">
      <alignment horizontal="left" vertical="top"/>
    </xf>
    <xf numFmtId="0" fontId="3" fillId="4" borderId="11" xfId="0" applyFont="1" applyFill="1" applyBorder="1" applyAlignment="1">
      <alignment horizontal="left" vertical="top"/>
    </xf>
    <xf numFmtId="0" fontId="6" fillId="6" borderId="0" xfId="0" applyFont="1" applyFill="1" applyAlignment="1">
      <alignment horizontal="left"/>
    </xf>
    <xf numFmtId="0" fontId="2" fillId="4" borderId="0" xfId="0" applyFont="1" applyFill="1" applyAlignment="1">
      <alignment horizontal="center" wrapText="1"/>
    </xf>
  </cellXfs>
  <cellStyles count="2">
    <cellStyle name="Procent" xfId="1" builtinId="5"/>
    <cellStyle name="Standaard" xfId="0" builtinId="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FF716-2B51-433E-A0ED-EA7F21E353DF}">
  <dimension ref="A1:I32"/>
  <sheetViews>
    <sheetView tabSelected="1" topLeftCell="A7" zoomScale="85" zoomScaleNormal="85" workbookViewId="0">
      <selection activeCell="K14" sqref="K14"/>
    </sheetView>
  </sheetViews>
  <sheetFormatPr defaultRowHeight="15" x14ac:dyDescent="0.25"/>
  <cols>
    <col min="1" max="1" width="69" customWidth="1"/>
    <col min="2" max="2" width="22.42578125" style="1" customWidth="1"/>
    <col min="3" max="3" width="18.28515625" style="1" bestFit="1" customWidth="1"/>
    <col min="4" max="4" width="15" style="1" customWidth="1"/>
    <col min="5" max="5" width="31.85546875" style="1" customWidth="1"/>
    <col min="6" max="6" width="25.28515625" style="1" bestFit="1" customWidth="1"/>
    <col min="7" max="7" width="26.140625" style="1" bestFit="1" customWidth="1"/>
  </cols>
  <sheetData>
    <row r="1" spans="1:7" ht="18.75" x14ac:dyDescent="0.3">
      <c r="A1" s="11" t="s">
        <v>0</v>
      </c>
      <c r="B1" s="12"/>
      <c r="C1" s="12"/>
      <c r="D1" s="12"/>
      <c r="E1" s="12"/>
      <c r="F1" s="12"/>
      <c r="G1" s="12"/>
    </row>
    <row r="2" spans="1:7" x14ac:dyDescent="0.25">
      <c r="A2" s="34" t="s">
        <v>1</v>
      </c>
      <c r="B2" s="34"/>
      <c r="C2" s="34"/>
      <c r="D2" s="34"/>
      <c r="E2" s="34"/>
      <c r="F2" s="34"/>
      <c r="G2" s="34"/>
    </row>
    <row r="4" spans="1:7" x14ac:dyDescent="0.25">
      <c r="A4" s="32" t="s">
        <v>2</v>
      </c>
      <c r="B4" s="32"/>
      <c r="C4" s="32"/>
      <c r="D4" s="32"/>
      <c r="E4" s="32"/>
      <c r="F4" s="32"/>
      <c r="G4" s="32"/>
    </row>
    <row r="5" spans="1:7" ht="59.25" customHeight="1" x14ac:dyDescent="0.25">
      <c r="A5" s="33" t="s">
        <v>3</v>
      </c>
      <c r="B5" s="33"/>
      <c r="C5" s="33"/>
      <c r="D5" s="33"/>
      <c r="E5" s="33"/>
      <c r="F5" s="33"/>
      <c r="G5" s="33"/>
    </row>
    <row r="7" spans="1:7" ht="15.75" thickBot="1" x14ac:dyDescent="0.3">
      <c r="A7" s="8" t="s">
        <v>4</v>
      </c>
      <c r="B7" s="21"/>
      <c r="C7" s="21"/>
      <c r="D7" s="21" t="s">
        <v>5</v>
      </c>
      <c r="E7" s="21"/>
      <c r="F7" s="21" t="s">
        <v>6</v>
      </c>
      <c r="G7" s="21" t="s">
        <v>7</v>
      </c>
    </row>
    <row r="8" spans="1:7" ht="15.75" thickBot="1" x14ac:dyDescent="0.3">
      <c r="A8" s="30" t="s">
        <v>8</v>
      </c>
      <c r="B8" s="14"/>
      <c r="C8" s="14"/>
      <c r="D8" s="19"/>
      <c r="E8" s="14"/>
      <c r="F8" s="29">
        <v>1</v>
      </c>
      <c r="G8" s="14">
        <f>D8*F8</f>
        <v>0</v>
      </c>
    </row>
    <row r="9" spans="1:7" ht="15.75" thickBot="1" x14ac:dyDescent="0.3">
      <c r="A9" s="30" t="s">
        <v>9</v>
      </c>
      <c r="B9" s="14"/>
      <c r="C9" s="14"/>
      <c r="D9" s="19"/>
      <c r="E9" s="14"/>
      <c r="F9" s="29">
        <v>1</v>
      </c>
      <c r="G9" s="14">
        <f>D9*F9</f>
        <v>0</v>
      </c>
    </row>
    <row r="10" spans="1:7" ht="18.75" x14ac:dyDescent="0.3">
      <c r="A10" s="9"/>
      <c r="B10" s="7"/>
      <c r="C10" s="7"/>
      <c r="D10" s="7"/>
      <c r="E10" s="37" t="s">
        <v>10</v>
      </c>
      <c r="F10" s="37"/>
      <c r="G10" s="10">
        <f>G8+G9</f>
        <v>0</v>
      </c>
    </row>
    <row r="13" spans="1:7" ht="15.75" thickBot="1" x14ac:dyDescent="0.3">
      <c r="A13" s="8" t="s">
        <v>11</v>
      </c>
      <c r="B13" s="21" t="s">
        <v>12</v>
      </c>
      <c r="C13" s="21" t="s">
        <v>13</v>
      </c>
      <c r="D13" s="21" t="s">
        <v>5</v>
      </c>
      <c r="E13" s="21" t="s">
        <v>14</v>
      </c>
      <c r="F13" s="21" t="s">
        <v>15</v>
      </c>
      <c r="G13" s="21" t="s">
        <v>16</v>
      </c>
    </row>
    <row r="14" spans="1:7" ht="167.1" customHeight="1" x14ac:dyDescent="0.25">
      <c r="A14" s="31" t="s">
        <v>17</v>
      </c>
      <c r="B14" s="17">
        <v>150000</v>
      </c>
      <c r="C14" s="17">
        <v>250000</v>
      </c>
      <c r="D14" s="20"/>
      <c r="E14" s="17" t="str">
        <f>IF(AND(D14&gt;=B14,D14&lt;=C14),"Uw prijs is binnen het bereik.","Uw prijs is buiten het bereik.")</f>
        <v>Uw prijs is buiten het bereik.</v>
      </c>
      <c r="F14" s="18">
        <v>4</v>
      </c>
      <c r="G14" s="17">
        <f>D14*F14</f>
        <v>0</v>
      </c>
    </row>
    <row r="15" spans="1:7" ht="30.75" thickBot="1" x14ac:dyDescent="0.3">
      <c r="A15" s="25" t="s">
        <v>18</v>
      </c>
      <c r="B15" s="24" t="s">
        <v>19</v>
      </c>
      <c r="C15" s="24" t="s">
        <v>20</v>
      </c>
      <c r="D15" s="26" t="s">
        <v>21</v>
      </c>
      <c r="E15" s="27" t="s">
        <v>22</v>
      </c>
      <c r="F15" s="28" t="s">
        <v>23</v>
      </c>
      <c r="G15" s="27"/>
    </row>
    <row r="16" spans="1:7" ht="15.75" thickBot="1" x14ac:dyDescent="0.3">
      <c r="A16" s="22" t="s">
        <v>24</v>
      </c>
      <c r="B16" s="17">
        <v>75</v>
      </c>
      <c r="C16" s="17">
        <v>125</v>
      </c>
      <c r="D16" s="20"/>
      <c r="E16" s="17" t="str">
        <f>IF(AND(D16&gt;=B16,D16&lt;=C16),"Uw uurtarief is binnen het bereik.","Uw uurtarief is buiten het bereik.")</f>
        <v>Uw uurtarief is buiten het bereik.</v>
      </c>
      <c r="F16" s="18">
        <v>520</v>
      </c>
      <c r="G16" s="17">
        <f>D16*F16</f>
        <v>0</v>
      </c>
    </row>
    <row r="17" spans="1:9" ht="18.75" x14ac:dyDescent="0.3">
      <c r="A17" s="9"/>
      <c r="B17" s="7"/>
      <c r="C17" s="7"/>
      <c r="D17" s="7"/>
      <c r="E17" s="37" t="s">
        <v>25</v>
      </c>
      <c r="F17" s="37"/>
      <c r="G17" s="10">
        <f>G14+G16</f>
        <v>0</v>
      </c>
    </row>
    <row r="20" spans="1:9" ht="30.75" thickBot="1" x14ac:dyDescent="0.3">
      <c r="A20" s="8" t="s">
        <v>26</v>
      </c>
      <c r="B20" s="21" t="s">
        <v>19</v>
      </c>
      <c r="C20" s="21" t="s">
        <v>20</v>
      </c>
      <c r="D20" s="21" t="s">
        <v>21</v>
      </c>
      <c r="E20" s="21" t="s">
        <v>22</v>
      </c>
      <c r="F20" s="21" t="s">
        <v>27</v>
      </c>
      <c r="G20" s="44" t="s">
        <v>37</v>
      </c>
    </row>
    <row r="21" spans="1:9" ht="15.75" thickBot="1" x14ac:dyDescent="0.3">
      <c r="A21" s="13" t="s">
        <v>28</v>
      </c>
      <c r="B21" s="14">
        <v>75</v>
      </c>
      <c r="C21" s="14">
        <v>125</v>
      </c>
      <c r="D21" s="19"/>
      <c r="E21" s="17" t="str">
        <f>IF(AND(D21&gt;=B21,D21&lt;=C21),"Uw uurtarief is binnen het bereik.","Uw uurtarief is buiten het bereik.")</f>
        <v>Uw uurtarief is buiten het bereik.</v>
      </c>
      <c r="F21" s="15">
        <v>500</v>
      </c>
      <c r="G21" s="14">
        <f>D21*F21</f>
        <v>0</v>
      </c>
    </row>
    <row r="22" spans="1:9" ht="18.75" x14ac:dyDescent="0.3">
      <c r="A22" s="9"/>
      <c r="B22" s="7"/>
      <c r="C22" s="7"/>
      <c r="D22" s="7"/>
      <c r="E22" s="37" t="s">
        <v>29</v>
      </c>
      <c r="F22" s="37"/>
      <c r="G22" s="10">
        <f>SUM(G21:G21)</f>
        <v>0</v>
      </c>
      <c r="I22" s="23"/>
    </row>
    <row r="23" spans="1:9" x14ac:dyDescent="0.25">
      <c r="A23" s="1"/>
    </row>
    <row r="24" spans="1:9" ht="21" x14ac:dyDescent="0.35">
      <c r="A24" s="1"/>
      <c r="E24" s="43" t="s">
        <v>30</v>
      </c>
      <c r="F24" s="43"/>
      <c r="G24" s="16">
        <f>G10+G17+G22</f>
        <v>0</v>
      </c>
    </row>
    <row r="25" spans="1:9" ht="15.75" thickBot="1" x14ac:dyDescent="0.3">
      <c r="A25" s="1"/>
      <c r="G25" s="2"/>
    </row>
    <row r="26" spans="1:9" ht="16.5" thickBot="1" x14ac:dyDescent="0.3">
      <c r="A26" s="40" t="s">
        <v>31</v>
      </c>
      <c r="B26" s="41"/>
      <c r="C26" s="41"/>
      <c r="D26" s="42"/>
      <c r="G26" s="2"/>
    </row>
    <row r="27" spans="1:9" ht="15.75" x14ac:dyDescent="0.25">
      <c r="A27" s="4" t="s">
        <v>32</v>
      </c>
      <c r="B27" s="35"/>
      <c r="C27" s="35"/>
      <c r="D27" s="36"/>
      <c r="G27" s="2"/>
    </row>
    <row r="28" spans="1:9" ht="18.75" customHeight="1" x14ac:dyDescent="0.25">
      <c r="A28" s="6" t="s">
        <v>33</v>
      </c>
      <c r="B28" s="35"/>
      <c r="C28" s="35"/>
      <c r="D28" s="36"/>
      <c r="G28" s="2"/>
    </row>
    <row r="29" spans="1:9" ht="15.75" x14ac:dyDescent="0.25">
      <c r="A29" s="3" t="s">
        <v>34</v>
      </c>
      <c r="B29" s="35"/>
      <c r="C29" s="35"/>
      <c r="D29" s="36"/>
      <c r="G29" s="2"/>
    </row>
    <row r="30" spans="1:9" ht="15.75" x14ac:dyDescent="0.25">
      <c r="A30" s="4" t="s">
        <v>35</v>
      </c>
      <c r="B30" s="35"/>
      <c r="C30" s="35"/>
      <c r="D30" s="36"/>
      <c r="G30" s="2"/>
    </row>
    <row r="31" spans="1:9" ht="56.25" customHeight="1" thickBot="1" x14ac:dyDescent="0.3">
      <c r="A31" s="5" t="s">
        <v>36</v>
      </c>
      <c r="B31" s="38"/>
      <c r="C31" s="38"/>
      <c r="D31" s="39"/>
      <c r="G31" s="2"/>
    </row>
    <row r="32" spans="1:9" x14ac:dyDescent="0.25">
      <c r="G32" s="2"/>
    </row>
  </sheetData>
  <sheetProtection algorithmName="SHA-512" hashValue="TLM69N0jAX/sNVYEnAnfMfVJk67zmsy1fp+5GC15UhoTBNdD0164B68OlPuGT0KUs1lC7VZKA6fQTw/MgjZCRw==" saltValue="9r1dU4Dz/MWtBRDmNHQ6kg==" spinCount="100000" sheet="1" objects="1" scenarios="1"/>
  <mergeCells count="13">
    <mergeCell ref="B30:D30"/>
    <mergeCell ref="B31:D31"/>
    <mergeCell ref="A26:D26"/>
    <mergeCell ref="B27:D27"/>
    <mergeCell ref="E24:F24"/>
    <mergeCell ref="B28:D28"/>
    <mergeCell ref="A4:G4"/>
    <mergeCell ref="A5:G5"/>
    <mergeCell ref="A2:G2"/>
    <mergeCell ref="B29:D29"/>
    <mergeCell ref="E10:F10"/>
    <mergeCell ref="E17:F17"/>
    <mergeCell ref="E22:F22"/>
  </mergeCells>
  <conditionalFormatting sqref="E8:E9 E14:E16 E21">
    <cfRule type="containsText" dxfId="0" priority="1" operator="containsText" text="buiten">
      <formula>NOT(ISERROR(SEARCH("buiten",E8)))</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506BA7F6D402F4C8267849E83A51E1F" ma:contentTypeVersion="6" ma:contentTypeDescription="Een nieuw document maken." ma:contentTypeScope="" ma:versionID="c2129e96d79befec51db59a6fdbb4f6f">
  <xsd:schema xmlns:xsd="http://www.w3.org/2001/XMLSchema" xmlns:xs="http://www.w3.org/2001/XMLSchema" xmlns:p="http://schemas.microsoft.com/office/2006/metadata/properties" xmlns:ns2="54c494cb-4d37-4133-973d-619db8c721ad" xmlns:ns3="815b8b67-552e-4f7b-a6e1-a8630c8579b0" targetNamespace="http://schemas.microsoft.com/office/2006/metadata/properties" ma:root="true" ma:fieldsID="bf2e03029771697ebbf78191790c0420" ns2:_="" ns3:_="">
    <xsd:import namespace="54c494cb-4d37-4133-973d-619db8c721ad"/>
    <xsd:import namespace="815b8b67-552e-4f7b-a6e1-a8630c8579b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94cb-4d37-4133-973d-619db8c721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b8b67-552e-4f7b-a6e1-a8630c8579b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A88CF6-9FBC-4DFE-A64C-9940F4A302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c494cb-4d37-4133-973d-619db8c721ad"/>
    <ds:schemaRef ds:uri="815b8b67-552e-4f7b-a6e1-a8630c8579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098078-9246-4FC7-92E5-B24CC61701EA}">
  <ds:schemaRefs>
    <ds:schemaRef ds:uri="http://schemas.microsoft.com/sharepoint/v3/contenttype/forms"/>
  </ds:schemaRefs>
</ds:datastoreItem>
</file>

<file path=customXml/itemProps3.xml><?xml version="1.0" encoding="utf-8"?>
<ds:datastoreItem xmlns:ds="http://schemas.openxmlformats.org/officeDocument/2006/customXml" ds:itemID="{1C1F1301-1D44-43CF-8186-B483561D30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Joost van den Bekerom</dc:creator>
  <cp:keywords/>
  <dc:description/>
  <cp:lastModifiedBy>Joost van den Bekerom</cp:lastModifiedBy>
  <cp:revision/>
  <dcterms:created xsi:type="dcterms:W3CDTF">2022-04-26T11:36:41Z</dcterms:created>
  <dcterms:modified xsi:type="dcterms:W3CDTF">2022-10-12T06:32:40Z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0x0101002506BA7F6D402F4C8267849E83A51E1F</vt:lpwstr>
  </property>
  <property fmtid="{D5CDD505-2E9C-101B-9397-08002B2CF9AE}" pid="3" name="Order">
    <vt:r8>5200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